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egovco-my.sharepoint.com/personal/amalbarracinq_dane_gov_co/Documents/OPLAN - DANE/Informes de empalme/Informe de Empalme 2022-2026 DNP - DAPRE/Anexos Informe de Empalme DNP/"/>
    </mc:Choice>
  </mc:AlternateContent>
  <xr:revisionPtr revIDLastSave="3" documentId="13_ncr:1_{C1416148-7C75-4F3D-8462-1520B5487E71}" xr6:coauthVersionLast="47" xr6:coauthVersionMax="47" xr10:uidLastSave="{DADA8AF0-2648-42B6-83FC-08AF2CE7B4AD}"/>
  <bookViews>
    <workbookView xWindow="-110" yWindow="-110" windowWidth="19420" windowHeight="10300" activeTab="1" xr2:uid="{1206FAFC-229B-4B75-9182-23E5C3E3058A}"/>
  </bookViews>
  <sheets>
    <sheet name="Reservas Presp DANE" sheetId="1" r:id="rId1"/>
    <sheet name="Reservas Presp FONDA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9" i="2" l="1"/>
  <c r="G19" i="2"/>
  <c r="H18" i="2"/>
  <c r="G18" i="2"/>
  <c r="H17" i="2"/>
  <c r="G17" i="2"/>
  <c r="H15" i="2"/>
  <c r="G15" i="2"/>
  <c r="H14" i="2"/>
  <c r="G14" i="2"/>
  <c r="H13" i="2"/>
  <c r="G13" i="2"/>
  <c r="H11" i="2"/>
  <c r="G11" i="2"/>
  <c r="H10" i="2"/>
  <c r="G10" i="2"/>
  <c r="H9" i="2"/>
  <c r="G9" i="2"/>
  <c r="H7" i="2"/>
  <c r="G7" i="2"/>
  <c r="H6" i="2"/>
  <c r="G6" i="2"/>
  <c r="H5" i="2"/>
  <c r="G5" i="2"/>
  <c r="H7" i="1"/>
  <c r="G7" i="1"/>
  <c r="H6" i="1"/>
  <c r="G6" i="1"/>
  <c r="H5" i="1"/>
  <c r="G5" i="1"/>
  <c r="H11" i="1"/>
  <c r="G11" i="1"/>
  <c r="H10" i="1"/>
  <c r="G10" i="1"/>
  <c r="H9" i="1"/>
  <c r="G9" i="1"/>
  <c r="H15" i="1"/>
  <c r="G15" i="1"/>
  <c r="H14" i="1"/>
  <c r="G14" i="1"/>
  <c r="H13" i="1"/>
  <c r="G13" i="1"/>
  <c r="H19" i="1"/>
  <c r="G19" i="1"/>
  <c r="H18" i="1"/>
  <c r="G18" i="1"/>
  <c r="H17" i="1"/>
  <c r="G17" i="1"/>
</calcChain>
</file>

<file path=xl/sharedStrings.xml><?xml version="1.0" encoding="utf-8"?>
<sst xmlns="http://schemas.openxmlformats.org/spreadsheetml/2006/main" count="161" uniqueCount="95">
  <si>
    <t>DANE</t>
  </si>
  <si>
    <t>FONDANE</t>
  </si>
  <si>
    <t xml:space="preserve">Total de gasto </t>
  </si>
  <si>
    <t>Total de reserva constituida (en millones de $)</t>
  </si>
  <si>
    <t>Obligado (en millones de $)</t>
  </si>
  <si>
    <t>Pagos  (en millones de $)</t>
  </si>
  <si>
    <t>Liberado (en millones de $)</t>
  </si>
  <si>
    <t xml:space="preserve">% de ejecución pagos </t>
  </si>
  <si>
    <t>% ejecución reserva (pagos + liberaciones)</t>
  </si>
  <si>
    <t>VIGENCIA FISCAL 2022</t>
  </si>
  <si>
    <t xml:space="preserve">Funcionamiento </t>
  </si>
  <si>
    <t xml:space="preserve"> $                     463.091.675,42</t>
  </si>
  <si>
    <t xml:space="preserve"> $                     330.164.717,85</t>
  </si>
  <si>
    <t xml:space="preserve"> $                     132.900.775,74</t>
  </si>
  <si>
    <t xml:space="preserve"> $                          26.181,83</t>
  </si>
  <si>
    <t xml:space="preserve"> $                                        -  </t>
  </si>
  <si>
    <t xml:space="preserve"> $                                          -  </t>
  </si>
  <si>
    <t xml:space="preserve"> $                                           -  </t>
  </si>
  <si>
    <t xml:space="preserve"> $                                   -  </t>
  </si>
  <si>
    <t xml:space="preserve"> $                            -  </t>
  </si>
  <si>
    <t>Inversión</t>
  </si>
  <si>
    <t xml:space="preserve"> $                  2.752.659.301,02</t>
  </si>
  <si>
    <t xml:space="preserve"> $                  1.875.972.100,56</t>
  </si>
  <si>
    <t xml:space="preserve"> $                     847.711.700,46</t>
  </si>
  <si>
    <t xml:space="preserve"> $                   28.975.500,00</t>
  </si>
  <si>
    <t xml:space="preserve"> $                  224.547.151,24</t>
  </si>
  <si>
    <t xml:space="preserve"> $                      42.176.590,58</t>
  </si>
  <si>
    <t xml:space="preserve"> $                       42.176.590,58</t>
  </si>
  <si>
    <t xml:space="preserve"> $              182.370.560,66</t>
  </si>
  <si>
    <t>Total</t>
  </si>
  <si>
    <t xml:space="preserve"> $                  3.215.750.976,44</t>
  </si>
  <si>
    <t xml:space="preserve"> $                  2.206.136.818,41</t>
  </si>
  <si>
    <t xml:space="preserve"> $                     980.612.476,20</t>
  </si>
  <si>
    <t xml:space="preserve"> $                   29.001.681,83</t>
  </si>
  <si>
    <t>VIGENCIA FISCAL 2023</t>
  </si>
  <si>
    <t xml:space="preserve"> $                     636.310.956,31</t>
  </si>
  <si>
    <t xml:space="preserve"> $                     615.163.041,62</t>
  </si>
  <si>
    <t xml:space="preserve"> $                       21.147.914,69</t>
  </si>
  <si>
    <t xml:space="preserve"> $                                       -  </t>
  </si>
  <si>
    <t> </t>
  </si>
  <si>
    <t xml:space="preserve"> $                  7.756.324.778,39</t>
  </si>
  <si>
    <t xml:space="preserve"> $                  7.046.727.366,47</t>
  </si>
  <si>
    <t xml:space="preserve"> $                     709.597.411,92</t>
  </si>
  <si>
    <t xml:space="preserve"> $                    89.931.389,00</t>
  </si>
  <si>
    <t xml:space="preserve"> $                      52.132.856,27</t>
  </si>
  <si>
    <t xml:space="preserve"> $                       52.132.856,27</t>
  </si>
  <si>
    <t xml:space="preserve"> $                20.514.532,73</t>
  </si>
  <si>
    <t xml:space="preserve"> $        17.284.000,00</t>
  </si>
  <si>
    <t xml:space="preserve"> $                  8.392.635.734,70</t>
  </si>
  <si>
    <t xml:space="preserve"> $                  7.661.890.408,09</t>
  </si>
  <si>
    <t xml:space="preserve"> $                     730.140.814,61</t>
  </si>
  <si>
    <t>VIGENCIA FISCAL 2024</t>
  </si>
  <si>
    <t xml:space="preserve"> $                  1.296.780.636,38</t>
  </si>
  <si>
    <t xml:space="preserve"> $                  1.204.676.774,92</t>
  </si>
  <si>
    <t xml:space="preserve"> $                       86.363.403,84</t>
  </si>
  <si>
    <t xml:space="preserve"> $                     5.740.457,62</t>
  </si>
  <si>
    <t xml:space="preserve"> $                      3.916.667,00</t>
  </si>
  <si>
    <t xml:space="preserve"> $                        3.916.667,00</t>
  </si>
  <si>
    <t xml:space="preserve"> $                         3.916.667,00</t>
  </si>
  <si>
    <t xml:space="preserve"> $                48.119.651.243,81</t>
  </si>
  <si>
    <t xml:space="preserve"> $                46.816.954.318,89</t>
  </si>
  <si>
    <t xml:space="preserve"> $                  1.289.594.065,39</t>
  </si>
  <si>
    <t xml:space="preserve"> $                   13.102.859,53</t>
  </si>
  <si>
    <t xml:space="preserve"> $                    52.122.488,96</t>
  </si>
  <si>
    <t xml:space="preserve"> $                      48.730.071,96</t>
  </si>
  <si>
    <t xml:space="preserve"> $                       48.730.071,96</t>
  </si>
  <si>
    <t xml:space="preserve"> $                  3.392.417,00</t>
  </si>
  <si>
    <t xml:space="preserve"> $                49.416.431.880,19</t>
  </si>
  <si>
    <t xml:space="preserve"> $                48.021.631.093,81</t>
  </si>
  <si>
    <t xml:space="preserve"> $                  1.375.957.469,23</t>
  </si>
  <si>
    <t xml:space="preserve"> $                   18.843.317,15</t>
  </si>
  <si>
    <t xml:space="preserve"> $                    56.039.155,96</t>
  </si>
  <si>
    <t xml:space="preserve"> $                      52.646.738,96</t>
  </si>
  <si>
    <t xml:space="preserve"> $                       52.646.738,96</t>
  </si>
  <si>
    <t>VIGENCIA FISCAL 2025</t>
  </si>
  <si>
    <t xml:space="preserve"> $                  107.948.124,00</t>
  </si>
  <si>
    <t xml:space="preserve"> $                    107.948.019,39</t>
  </si>
  <si>
    <t xml:space="preserve"> $                     107.948.019,39</t>
  </si>
  <si>
    <t xml:space="preserve"> $                            104,61</t>
  </si>
  <si>
    <t xml:space="preserve"> $               1.125.877.318,98</t>
  </si>
  <si>
    <t xml:space="preserve"> $                    719.665.929,66</t>
  </si>
  <si>
    <t xml:space="preserve"> $                     719.665.929,66</t>
  </si>
  <si>
    <t xml:space="preserve"> $              406.211.389,32</t>
  </si>
  <si>
    <t xml:space="preserve"> $               1.233.825.442,98</t>
  </si>
  <si>
    <t xml:space="preserve"> $                    827.613.949,05</t>
  </si>
  <si>
    <t xml:space="preserve"> $                     827.613.949,05</t>
  </si>
  <si>
    <t xml:space="preserve"> $              406.211.493,93</t>
  </si>
  <si>
    <t>VIGENCIA FISCAL 2026*</t>
  </si>
  <si>
    <t xml:space="preserve">                7.661.890.408,09</t>
  </si>
  <si>
    <t>* LA INFORMACIÓN CORRESPONDIENTE A LA VIGENCIA 2026 SE PRESENTA CON CORTE A 30 JUNIO DE 2026</t>
  </si>
  <si>
    <t>Obligado
 (en millones de $)</t>
  </si>
  <si>
    <t>Saldo
(en millones de $)</t>
  </si>
  <si>
    <t>*  LA INFORMACIÓN CORRESPONDIENTE A LA VIGENCIA 2026 SE PRESENTA CON CORTE A 30 JUNIO DE 2026</t>
  </si>
  <si>
    <t>Pagos
  (en millones de $)</t>
  </si>
  <si>
    <t>Saldo 
(en millones de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</si>
</sst>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9"/>
      <color rgb="FFFFFFFF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6004C"/>
        <bgColor indexed="64"/>
      </patternFill>
    </fill>
    <fill>
      <patternFill patternType="solid">
        <fgColor rgb="FFB6004C"/>
        <bgColor rgb="FF000000"/>
      </patternFill>
    </fill>
    <fill>
      <patternFill patternType="solid">
        <fgColor rgb="FFF2F2F2"/>
        <bgColor rgb="FF000000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A6A6A6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10" fontId="7" fillId="0" borderId="12" xfId="1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0" fontId="7" fillId="0" borderId="10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4" fontId="5" fillId="0" borderId="10" xfId="2" applyFont="1" applyBorder="1" applyAlignment="1">
      <alignment horizontal="right" vertical="center"/>
    </xf>
    <xf numFmtId="44" fontId="5" fillId="0" borderId="10" xfId="2" applyFont="1" applyBorder="1" applyAlignment="1">
      <alignment horizontal="right" vertical="center" wrapText="1"/>
    </xf>
    <xf numFmtId="44" fontId="5" fillId="0" borderId="12" xfId="2" applyFont="1" applyBorder="1" applyAlignment="1">
      <alignment horizontal="right" vertical="center"/>
    </xf>
    <xf numFmtId="44" fontId="5" fillId="0" borderId="12" xfId="2" applyFont="1" applyBorder="1" applyAlignment="1">
      <alignment horizontal="right" vertical="center" wrapText="1"/>
    </xf>
    <xf numFmtId="44" fontId="7" fillId="0" borderId="12" xfId="2" applyFont="1" applyBorder="1" applyAlignment="1">
      <alignment vertical="center"/>
    </xf>
    <xf numFmtId="44" fontId="5" fillId="0" borderId="12" xfId="2" applyFont="1" applyBorder="1" applyAlignment="1">
      <alignment vertical="center"/>
    </xf>
    <xf numFmtId="44" fontId="7" fillId="0" borderId="12" xfId="2" applyFont="1" applyBorder="1" applyAlignment="1">
      <alignment vertical="center" wrapText="1"/>
    </xf>
    <xf numFmtId="44" fontId="5" fillId="0" borderId="12" xfId="2" applyFont="1" applyBorder="1" applyAlignment="1">
      <alignment vertical="center" wrapText="1"/>
    </xf>
    <xf numFmtId="44" fontId="5" fillId="0" borderId="10" xfId="2" applyFont="1" applyBorder="1" applyAlignment="1">
      <alignment vertical="center"/>
    </xf>
    <xf numFmtId="0" fontId="8" fillId="0" borderId="14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147134</xdr:rowOff>
    </xdr:from>
    <xdr:to>
      <xdr:col>1</xdr:col>
      <xdr:colOff>89364</xdr:colOff>
      <xdr:row>0</xdr:row>
      <xdr:rowOff>751159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8AF9BC-4D39-4704-AC55-8CFAB012F8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66" t="32349" r="6842" b="32227"/>
        <a:stretch/>
      </xdr:blipFill>
      <xdr:spPr>
        <a:xfrm>
          <a:off x="0" y="147134"/>
          <a:ext cx="1916925" cy="604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402683</xdr:colOff>
      <xdr:row>0</xdr:row>
      <xdr:rowOff>46463</xdr:rowOff>
    </xdr:from>
    <xdr:to>
      <xdr:col>0</xdr:col>
      <xdr:colOff>1686777</xdr:colOff>
      <xdr:row>0</xdr:row>
      <xdr:rowOff>651748</xdr:rowOff>
    </xdr:to>
    <xdr:pic>
      <xdr:nvPicPr>
        <xdr:cNvPr id="2" name="Imagen 1" descr="INFORMES FINANCIEROS Y CONTABLES A 31 DE MARZO DE 2025 DEL FONDO ROTATORIO  DEL DEPARTAMENTO ADMINISTRATIVO NACIONAL DE ESTADISTI">
          <a:extLst>
            <a:ext uri="{FF2B5EF4-FFF2-40B4-BE49-F238E27FC236}">
              <a16:creationId xmlns:a16="http://schemas.microsoft.com/office/drawing/2014/main" id="{92B604E1-17C3-42F4-AA5C-06B6011B5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683" y="46463"/>
          <a:ext cx="1284094" cy="605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1C82D-8CEA-49DA-BD1E-5139E69915F9}">
  <sheetPr>
    <tabColor rgb="FFC00000"/>
  </sheetPr>
  <dimension ref="A1:J37"/>
  <sheetViews>
    <sheetView showGridLines="0" zoomScale="82" workbookViewId="0">
      <pane xSplit="1" ySplit="3" topLeftCell="B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53125" defaultRowHeight="14.5" x14ac:dyDescent="0.35"/>
  <cols>
    <col min="1" max="1" width="26.1796875" style="15" customWidth="1"/>
    <col min="2" max="3" width="22.453125" style="15" customWidth="1"/>
    <col min="4" max="4" width="25.54296875" style="15" customWidth="1"/>
    <col min="5" max="5" width="27.26953125" style="15" bestFit="1" customWidth="1"/>
    <col min="6" max="6" width="23.54296875" style="15" customWidth="1"/>
    <col min="7" max="7" width="16.26953125" style="15" customWidth="1"/>
    <col min="8" max="8" width="21" style="15" customWidth="1"/>
    <col min="9" max="9" width="21.81640625" customWidth="1"/>
    <col min="10" max="10" width="13" customWidth="1"/>
  </cols>
  <sheetData>
    <row r="1" spans="1:10" ht="71.5" customHeight="1" x14ac:dyDescent="0.35"/>
    <row r="2" spans="1:10" ht="19.5" customHeight="1" x14ac:dyDescent="0.35">
      <c r="A2" s="29" t="s">
        <v>0</v>
      </c>
      <c r="B2" s="30"/>
      <c r="C2" s="30"/>
      <c r="D2" s="30"/>
      <c r="E2" s="30"/>
      <c r="F2" s="30"/>
      <c r="G2" s="30"/>
      <c r="H2" s="31"/>
      <c r="I2" s="1"/>
      <c r="J2" s="1"/>
    </row>
    <row r="3" spans="1:10" ht="36.75" customHeight="1" x14ac:dyDescent="0.35">
      <c r="A3" s="2" t="s">
        <v>2</v>
      </c>
      <c r="B3" s="2" t="s">
        <v>3</v>
      </c>
      <c r="C3" s="2" t="s">
        <v>90</v>
      </c>
      <c r="D3" s="2" t="s">
        <v>5</v>
      </c>
      <c r="E3" s="2" t="s">
        <v>6</v>
      </c>
      <c r="F3" s="2" t="s">
        <v>91</v>
      </c>
      <c r="G3" s="2" t="s">
        <v>7</v>
      </c>
      <c r="H3" s="2" t="s">
        <v>8</v>
      </c>
      <c r="I3" s="1"/>
      <c r="J3" s="1"/>
    </row>
    <row r="4" spans="1:10" ht="19.5" customHeight="1" x14ac:dyDescent="0.35">
      <c r="A4" s="32" t="s">
        <v>9</v>
      </c>
      <c r="B4" s="33"/>
      <c r="C4" s="33"/>
      <c r="D4" s="33"/>
      <c r="E4" s="33"/>
      <c r="F4" s="33"/>
      <c r="G4" s="33"/>
      <c r="H4" s="34"/>
      <c r="I4" s="3"/>
      <c r="J4" s="1"/>
    </row>
    <row r="5" spans="1:10" ht="19.5" customHeight="1" x14ac:dyDescent="0.35">
      <c r="A5" s="4" t="s">
        <v>10</v>
      </c>
      <c r="B5" s="5" t="s">
        <v>11</v>
      </c>
      <c r="C5" s="5" t="s">
        <v>12</v>
      </c>
      <c r="D5" s="6" t="s">
        <v>12</v>
      </c>
      <c r="E5" s="5" t="s">
        <v>13</v>
      </c>
      <c r="F5" s="5" t="s">
        <v>14</v>
      </c>
      <c r="G5" s="7">
        <f t="shared" ref="G5:G7" si="0">+D5/B5</f>
        <v>0.71295757487015465</v>
      </c>
      <c r="H5" s="7">
        <f t="shared" ref="H5:H7" si="1">((D5+E5)/B5)</f>
        <v>0.99994346296556458</v>
      </c>
      <c r="I5" s="1"/>
      <c r="J5" s="1"/>
    </row>
    <row r="6" spans="1:10" ht="19.5" customHeight="1" x14ac:dyDescent="0.35">
      <c r="A6" s="8" t="s">
        <v>20</v>
      </c>
      <c r="B6" s="9" t="s">
        <v>21</v>
      </c>
      <c r="C6" s="9" t="s">
        <v>22</v>
      </c>
      <c r="D6" s="10" t="s">
        <v>22</v>
      </c>
      <c r="E6" s="9" t="s">
        <v>23</v>
      </c>
      <c r="F6" s="9" t="s">
        <v>24</v>
      </c>
      <c r="G6" s="7">
        <f t="shared" si="0"/>
        <v>0.68151263756646419</v>
      </c>
      <c r="H6" s="7">
        <f t="shared" si="1"/>
        <v>0.98947363373692376</v>
      </c>
      <c r="I6" s="1"/>
      <c r="J6" s="1"/>
    </row>
    <row r="7" spans="1:10" ht="19.5" customHeight="1" x14ac:dyDescent="0.35">
      <c r="A7" s="8" t="s">
        <v>29</v>
      </c>
      <c r="B7" s="9" t="s">
        <v>30</v>
      </c>
      <c r="C7" s="9" t="s">
        <v>31</v>
      </c>
      <c r="D7" s="10" t="s">
        <v>31</v>
      </c>
      <c r="E7" s="9" t="s">
        <v>32</v>
      </c>
      <c r="F7" s="9" t="s">
        <v>33</v>
      </c>
      <c r="G7" s="7">
        <f t="shared" si="0"/>
        <v>0.68604093867128524</v>
      </c>
      <c r="H7" s="7">
        <f t="shared" si="1"/>
        <v>0.99098136577039719</v>
      </c>
      <c r="I7" s="1"/>
      <c r="J7" s="1"/>
    </row>
    <row r="8" spans="1:10" ht="19.5" customHeight="1" x14ac:dyDescent="0.35">
      <c r="A8" s="26" t="s">
        <v>34</v>
      </c>
      <c r="B8" s="27"/>
      <c r="C8" s="27"/>
      <c r="D8" s="27"/>
      <c r="E8" s="27"/>
      <c r="F8" s="27"/>
      <c r="G8" s="27"/>
      <c r="H8" s="28"/>
      <c r="I8" s="3"/>
      <c r="J8" s="1"/>
    </row>
    <row r="9" spans="1:10" ht="19.5" customHeight="1" x14ac:dyDescent="0.35">
      <c r="A9" s="4" t="s">
        <v>10</v>
      </c>
      <c r="B9" s="5" t="s">
        <v>35</v>
      </c>
      <c r="C9" s="5" t="s">
        <v>36</v>
      </c>
      <c r="D9" s="6" t="s">
        <v>36</v>
      </c>
      <c r="E9" s="5" t="s">
        <v>37</v>
      </c>
      <c r="F9" s="5" t="s">
        <v>38</v>
      </c>
      <c r="G9" s="7">
        <f t="shared" ref="G9:G11" si="2">+D9/B9</f>
        <v>0.96676481132332248</v>
      </c>
      <c r="H9" s="7">
        <f t="shared" ref="H9:H11" si="3">((D9+E9)/B9)</f>
        <v>1.0000000000000002</v>
      </c>
      <c r="I9" s="1"/>
      <c r="J9" s="1"/>
    </row>
    <row r="10" spans="1:10" ht="19.5" customHeight="1" x14ac:dyDescent="0.35">
      <c r="A10" s="8" t="s">
        <v>20</v>
      </c>
      <c r="B10" s="9" t="s">
        <v>40</v>
      </c>
      <c r="C10" s="9" t="s">
        <v>41</v>
      </c>
      <c r="D10" s="10" t="s">
        <v>41</v>
      </c>
      <c r="E10" s="11" t="s">
        <v>42</v>
      </c>
      <c r="F10" s="9" t="s">
        <v>38</v>
      </c>
      <c r="G10" s="7">
        <f t="shared" si="2"/>
        <v>0.90851370562808065</v>
      </c>
      <c r="H10" s="7">
        <f t="shared" si="3"/>
        <v>1</v>
      </c>
      <c r="I10" s="1"/>
      <c r="J10" s="1"/>
    </row>
    <row r="11" spans="1:10" ht="19.5" customHeight="1" x14ac:dyDescent="0.35">
      <c r="A11" s="8" t="s">
        <v>29</v>
      </c>
      <c r="B11" s="9" t="s">
        <v>48</v>
      </c>
      <c r="C11" s="9" t="s">
        <v>49</v>
      </c>
      <c r="D11" s="10" t="s">
        <v>49</v>
      </c>
      <c r="E11" s="9" t="s">
        <v>50</v>
      </c>
      <c r="F11" s="9" t="s">
        <v>38</v>
      </c>
      <c r="G11" s="7">
        <f t="shared" si="2"/>
        <v>0.91293017477350091</v>
      </c>
      <c r="H11" s="7">
        <f t="shared" si="3"/>
        <v>0.99992797113813714</v>
      </c>
      <c r="I11" s="1"/>
      <c r="J11" s="1"/>
    </row>
    <row r="12" spans="1:10" ht="19.5" customHeight="1" x14ac:dyDescent="0.35">
      <c r="A12" s="26" t="s">
        <v>51</v>
      </c>
      <c r="B12" s="27"/>
      <c r="C12" s="27"/>
      <c r="D12" s="27"/>
      <c r="E12" s="27"/>
      <c r="F12" s="27"/>
      <c r="G12" s="27"/>
      <c r="H12" s="28"/>
      <c r="I12" s="3"/>
      <c r="J12" s="1"/>
    </row>
    <row r="13" spans="1:10" ht="19.5" customHeight="1" x14ac:dyDescent="0.35">
      <c r="A13" s="4" t="s">
        <v>10</v>
      </c>
      <c r="B13" s="5" t="s">
        <v>52</v>
      </c>
      <c r="C13" s="5" t="s">
        <v>53</v>
      </c>
      <c r="D13" s="6" t="s">
        <v>53</v>
      </c>
      <c r="E13" s="5" t="s">
        <v>54</v>
      </c>
      <c r="F13" s="5" t="s">
        <v>55</v>
      </c>
      <c r="G13" s="7">
        <f t="shared" ref="G13:G15" si="4">+D13/B13</f>
        <v>0.92897498707482973</v>
      </c>
      <c r="H13" s="7">
        <f t="shared" ref="H13:H15" si="5">((D13+E13)/B13)</f>
        <v>0.99557330094315355</v>
      </c>
      <c r="I13" s="1"/>
      <c r="J13" s="1"/>
    </row>
    <row r="14" spans="1:10" ht="19.5" customHeight="1" x14ac:dyDescent="0.35">
      <c r="A14" s="8" t="s">
        <v>20</v>
      </c>
      <c r="B14" s="9" t="s">
        <v>59</v>
      </c>
      <c r="C14" s="9" t="s">
        <v>60</v>
      </c>
      <c r="D14" s="10" t="s">
        <v>60</v>
      </c>
      <c r="E14" s="9" t="s">
        <v>61</v>
      </c>
      <c r="F14" s="9" t="s">
        <v>62</v>
      </c>
      <c r="G14" s="7">
        <f t="shared" si="4"/>
        <v>0.97292796412177707</v>
      </c>
      <c r="H14" s="7">
        <f t="shared" si="5"/>
        <v>0.99972770252503262</v>
      </c>
      <c r="I14" s="1"/>
      <c r="J14" s="1"/>
    </row>
    <row r="15" spans="1:10" ht="19.5" customHeight="1" x14ac:dyDescent="0.35">
      <c r="A15" s="8" t="s">
        <v>29</v>
      </c>
      <c r="B15" s="9" t="s">
        <v>67</v>
      </c>
      <c r="C15" s="9" t="s">
        <v>68</v>
      </c>
      <c r="D15" s="10" t="s">
        <v>68</v>
      </c>
      <c r="E15" s="9" t="s">
        <v>69</v>
      </c>
      <c r="F15" s="9" t="s">
        <v>70</v>
      </c>
      <c r="G15" s="7">
        <f t="shared" si="4"/>
        <v>0.97177455487353492</v>
      </c>
      <c r="H15" s="7">
        <f t="shared" si="5"/>
        <v>0.99961868317009028</v>
      </c>
      <c r="I15" s="1"/>
      <c r="J15" s="1"/>
    </row>
    <row r="16" spans="1:10" ht="19.5" customHeight="1" x14ac:dyDescent="0.35">
      <c r="A16" s="26" t="s">
        <v>74</v>
      </c>
      <c r="B16" s="27"/>
      <c r="C16" s="27"/>
      <c r="D16" s="27"/>
      <c r="E16" s="27"/>
      <c r="F16" s="27"/>
      <c r="G16" s="27"/>
      <c r="H16" s="28"/>
      <c r="I16" s="3"/>
      <c r="J16" s="1"/>
    </row>
    <row r="17" spans="1:10" ht="19.5" customHeight="1" x14ac:dyDescent="0.35">
      <c r="A17" s="4" t="s">
        <v>10</v>
      </c>
      <c r="B17" s="16">
        <v>1691829016.49</v>
      </c>
      <c r="C17" s="16">
        <v>1542053415.7</v>
      </c>
      <c r="D17" s="17">
        <v>1542053415.7</v>
      </c>
      <c r="E17" s="16">
        <v>138683874.22999999</v>
      </c>
      <c r="F17" s="16">
        <v>11091726.560000001</v>
      </c>
      <c r="G17" s="7">
        <f t="shared" ref="G17:G19" si="6">+D17/B17</f>
        <v>0.91147119517979658</v>
      </c>
      <c r="H17" s="7">
        <f t="shared" ref="H17:H19" si="7">((D17+E17)/B17)</f>
        <v>0.99344394353572929</v>
      </c>
      <c r="I17" s="1"/>
      <c r="J17" s="1"/>
    </row>
    <row r="18" spans="1:10" ht="19.5" customHeight="1" x14ac:dyDescent="0.35">
      <c r="A18" s="8" t="s">
        <v>20</v>
      </c>
      <c r="B18" s="18">
        <v>109428877721.92</v>
      </c>
      <c r="C18" s="18">
        <v>95579157715.940002</v>
      </c>
      <c r="D18" s="19">
        <v>95579157715.940002</v>
      </c>
      <c r="E18" s="18">
        <v>11981180130.26</v>
      </c>
      <c r="F18" s="18">
        <v>1868539875.72</v>
      </c>
      <c r="G18" s="7">
        <f t="shared" si="6"/>
        <v>0.87343633331253911</v>
      </c>
      <c r="H18" s="7">
        <f t="shared" si="7"/>
        <v>0.98292461812074572</v>
      </c>
      <c r="I18" s="1"/>
      <c r="J18" s="1"/>
    </row>
    <row r="19" spans="1:10" ht="19.5" customHeight="1" x14ac:dyDescent="0.35">
      <c r="A19" s="8" t="s">
        <v>29</v>
      </c>
      <c r="B19" s="18">
        <v>111120706738.41</v>
      </c>
      <c r="C19" s="18">
        <v>97121211131.639999</v>
      </c>
      <c r="D19" s="19">
        <v>97121211131.639999</v>
      </c>
      <c r="E19" s="18">
        <v>12119864004.49</v>
      </c>
      <c r="F19" s="18">
        <v>1879631602.28</v>
      </c>
      <c r="G19" s="7">
        <f t="shared" si="6"/>
        <v>0.87401541964877605</v>
      </c>
      <c r="H19" s="7">
        <f t="shared" si="7"/>
        <v>0.98308477638911307</v>
      </c>
      <c r="I19" s="1"/>
      <c r="J19" s="1"/>
    </row>
    <row r="20" spans="1:10" ht="19.5" customHeight="1" x14ac:dyDescent="0.35">
      <c r="A20" s="26" t="s">
        <v>87</v>
      </c>
      <c r="B20" s="27"/>
      <c r="C20" s="27"/>
      <c r="D20" s="27"/>
      <c r="E20" s="27"/>
      <c r="F20" s="27"/>
      <c r="G20" s="27"/>
      <c r="H20" s="28"/>
      <c r="I20" s="3"/>
      <c r="J20" s="1"/>
    </row>
    <row r="21" spans="1:10" ht="19.5" customHeight="1" x14ac:dyDescent="0.35">
      <c r="A21" s="4" t="s">
        <v>10</v>
      </c>
      <c r="B21" s="20">
        <v>2301162354.6300001</v>
      </c>
      <c r="C21" s="20">
        <v>2080327555.1300001</v>
      </c>
      <c r="D21" s="22">
        <v>2080327555.1300001</v>
      </c>
      <c r="E21" s="20">
        <v>59283269.490000002</v>
      </c>
      <c r="F21" s="20">
        <v>161551530.00999999</v>
      </c>
      <c r="G21" s="7">
        <v>0.90403336859058447</v>
      </c>
      <c r="H21" s="7">
        <v>0.92979568360965315</v>
      </c>
      <c r="I21" s="1"/>
      <c r="J21" s="1"/>
    </row>
    <row r="22" spans="1:10" ht="19.5" customHeight="1" x14ac:dyDescent="0.35">
      <c r="A22" s="8" t="s">
        <v>20</v>
      </c>
      <c r="B22" s="21">
        <v>9810433627.9899998</v>
      </c>
      <c r="C22" s="21">
        <v>8824632001.5900021</v>
      </c>
      <c r="D22" s="23">
        <v>8779454986.5900002</v>
      </c>
      <c r="E22" s="21">
        <v>532558229.33999997</v>
      </c>
      <c r="F22" s="21">
        <v>498420412.05999947</v>
      </c>
      <c r="G22" s="12">
        <v>0.89490998252528509</v>
      </c>
      <c r="H22" s="12">
        <v>0.94919486426798061</v>
      </c>
      <c r="I22" s="1"/>
      <c r="J22" s="1"/>
    </row>
    <row r="23" spans="1:10" ht="19.5" customHeight="1" x14ac:dyDescent="0.35">
      <c r="A23" s="8" t="s">
        <v>29</v>
      </c>
      <c r="B23" s="21">
        <v>12111595982.620001</v>
      </c>
      <c r="C23" s="21">
        <v>10904959556.720001</v>
      </c>
      <c r="D23" s="23">
        <v>10859782541.720001</v>
      </c>
      <c r="E23" s="21">
        <v>591841498.82999992</v>
      </c>
      <c r="F23" s="21">
        <v>659971942.07000005</v>
      </c>
      <c r="G23" s="12">
        <v>0.89664339508217272</v>
      </c>
      <c r="H23" s="12">
        <v>0.9455090854238325</v>
      </c>
      <c r="I23" s="1"/>
      <c r="J23" s="1"/>
    </row>
    <row r="24" spans="1:10" ht="30" customHeight="1" x14ac:dyDescent="0.35">
      <c r="A24" s="25" t="s">
        <v>89</v>
      </c>
      <c r="B24" s="25"/>
      <c r="C24" s="25"/>
      <c r="D24" s="25"/>
      <c r="E24" s="25"/>
      <c r="F24" s="25"/>
      <c r="G24" s="25"/>
      <c r="H24" s="25"/>
      <c r="I24" s="1"/>
      <c r="J24" s="1"/>
    </row>
    <row r="25" spans="1:10" x14ac:dyDescent="0.35">
      <c r="A25" s="13"/>
      <c r="B25" s="14"/>
      <c r="C25" s="14"/>
      <c r="D25" s="13"/>
      <c r="E25" s="14"/>
      <c r="F25" s="14"/>
      <c r="G25" s="14"/>
      <c r="H25" s="14"/>
      <c r="I25" s="1"/>
      <c r="J25" s="1"/>
    </row>
    <row r="26" spans="1:10" x14ac:dyDescent="0.35">
      <c r="A26" s="13"/>
      <c r="B26" s="14"/>
      <c r="C26" s="14"/>
      <c r="D26" s="13"/>
      <c r="E26" s="14"/>
      <c r="F26" s="14"/>
      <c r="G26" s="14"/>
      <c r="H26" s="14"/>
      <c r="I26" s="1"/>
      <c r="J26" s="1"/>
    </row>
    <row r="27" spans="1:10" x14ac:dyDescent="0.35">
      <c r="A27" s="13"/>
      <c r="B27" s="14"/>
      <c r="C27" s="14"/>
      <c r="D27" s="13"/>
      <c r="E27" s="14"/>
      <c r="F27" s="14"/>
      <c r="G27" s="14"/>
      <c r="H27" s="14"/>
      <c r="I27" s="1"/>
      <c r="J27" s="1"/>
    </row>
    <row r="28" spans="1:10" hidden="1" x14ac:dyDescent="0.35">
      <c r="A28" s="13"/>
      <c r="B28" s="14"/>
      <c r="C28" s="14"/>
      <c r="D28" s="13"/>
      <c r="E28" s="14"/>
      <c r="F28" s="14"/>
      <c r="G28" s="14"/>
      <c r="H28" s="14"/>
      <c r="I28" s="1"/>
      <c r="J28" s="1"/>
    </row>
    <row r="29" spans="1:10" hidden="1" x14ac:dyDescent="0.35">
      <c r="A29" s="13"/>
      <c r="B29" s="14"/>
      <c r="C29" s="14"/>
      <c r="D29" s="13"/>
      <c r="E29" s="14"/>
      <c r="F29" s="14"/>
      <c r="G29" s="14"/>
      <c r="H29" s="14"/>
      <c r="I29" s="1"/>
      <c r="J29" s="1"/>
    </row>
    <row r="30" spans="1:10" hidden="1" x14ac:dyDescent="0.35">
      <c r="A30" s="13"/>
      <c r="B30" s="14"/>
      <c r="C30" s="14"/>
      <c r="D30" s="13"/>
      <c r="E30" s="14"/>
      <c r="F30" s="14"/>
      <c r="G30" s="14"/>
      <c r="H30" s="14"/>
      <c r="I30" s="1"/>
      <c r="J30" s="1"/>
    </row>
    <row r="31" spans="1:10" hidden="1" x14ac:dyDescent="0.35">
      <c r="A31" s="13"/>
      <c r="B31" s="14"/>
      <c r="C31" s="14"/>
      <c r="D31" s="13"/>
      <c r="E31" s="14"/>
      <c r="F31" s="14"/>
      <c r="G31" s="14"/>
      <c r="H31" s="14"/>
      <c r="I31" s="1"/>
      <c r="J31" s="1"/>
    </row>
    <row r="32" spans="1:10" hidden="1" x14ac:dyDescent="0.35">
      <c r="A32" s="13"/>
      <c r="B32" s="14"/>
      <c r="C32" s="14"/>
      <c r="D32" s="13"/>
      <c r="E32" s="14"/>
      <c r="F32" s="14"/>
      <c r="G32" s="14"/>
      <c r="H32" s="14"/>
      <c r="I32" s="1"/>
      <c r="J32" s="1"/>
    </row>
    <row r="33" spans="1:10" hidden="1" x14ac:dyDescent="0.35">
      <c r="A33" s="13"/>
      <c r="B33" s="14"/>
      <c r="C33" s="14"/>
      <c r="D33" s="13"/>
      <c r="E33" s="14"/>
      <c r="F33" s="14"/>
      <c r="G33" s="14"/>
      <c r="H33" s="14"/>
      <c r="I33" s="1"/>
      <c r="J33" s="1"/>
    </row>
    <row r="34" spans="1:10" hidden="1" x14ac:dyDescent="0.35">
      <c r="A34" s="13"/>
      <c r="B34" s="14"/>
      <c r="C34" s="14"/>
      <c r="D34" s="13" t="s">
        <v>88</v>
      </c>
      <c r="E34" s="14"/>
      <c r="F34" s="14"/>
      <c r="G34" s="14"/>
      <c r="H34" s="14"/>
      <c r="I34" s="1"/>
      <c r="J34" s="1"/>
    </row>
    <row r="35" spans="1:10" hidden="1" x14ac:dyDescent="0.35">
      <c r="A35" s="13"/>
      <c r="B35" s="14"/>
      <c r="C35" s="14"/>
      <c r="D35" s="13" t="s">
        <v>88</v>
      </c>
      <c r="E35" s="14"/>
      <c r="F35" s="14"/>
      <c r="G35" s="14"/>
      <c r="H35" s="14"/>
      <c r="I35" s="1"/>
      <c r="J35" s="1"/>
    </row>
    <row r="36" spans="1:10" hidden="1" x14ac:dyDescent="0.35"/>
    <row r="37" spans="1:10" hidden="1" x14ac:dyDescent="0.35"/>
  </sheetData>
  <sheetProtection algorithmName="SHA-512" hashValue="fQEFMeEVfgeXYTYAt4E70mE3NNjUSFVEax/KWXeKoiJib5wIJ6vp9VB/Bxqcw0mewgDLS3YKzoMR/g/lwDNYVQ==" saltValue="yp5JRCrDl/3TmmnjOcQvyw==" spinCount="100000" sheet="1" formatCells="0" formatColumns="0" formatRows="0" insertColumns="0" insertRows="0" insertHyperlinks="0" deleteColumns="0" deleteRows="0" sort="0" autoFilter="0" pivotTables="0"/>
  <mergeCells count="7">
    <mergeCell ref="A24:H24"/>
    <mergeCell ref="A12:H12"/>
    <mergeCell ref="A16:H16"/>
    <mergeCell ref="A20:H20"/>
    <mergeCell ref="A2:H2"/>
    <mergeCell ref="A4:H4"/>
    <mergeCell ref="A8:H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D848-CF23-4AFE-B96C-E1CF7626AE9B}">
  <sheetPr>
    <tabColor rgb="FFC00000"/>
  </sheetPr>
  <dimension ref="A1:H37"/>
  <sheetViews>
    <sheetView showGridLines="0" tabSelected="1" zoomScale="82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17" sqref="A17"/>
    </sheetView>
  </sheetViews>
  <sheetFormatPr baseColWidth="10" defaultColWidth="11.453125" defaultRowHeight="14.5" x14ac:dyDescent="0.35"/>
  <cols>
    <col min="1" max="1" width="29.7265625" style="15" customWidth="1"/>
    <col min="2" max="2" width="20.1796875" style="15" bestFit="1" customWidth="1"/>
    <col min="3" max="3" width="21" style="15" bestFit="1" customWidth="1"/>
    <col min="4" max="4" width="21.26953125" style="15" bestFit="1" customWidth="1"/>
    <col min="5" max="5" width="20.54296875" style="15" customWidth="1"/>
    <col min="6" max="6" width="18.54296875" style="15" customWidth="1"/>
    <col min="7" max="8" width="17.453125" style="15" customWidth="1"/>
  </cols>
  <sheetData>
    <row r="1" spans="1:8" ht="57" customHeight="1" x14ac:dyDescent="0.35"/>
    <row r="2" spans="1:8" ht="19.5" customHeight="1" x14ac:dyDescent="0.35">
      <c r="A2" s="35" t="s">
        <v>1</v>
      </c>
      <c r="B2" s="35"/>
      <c r="C2" s="35"/>
      <c r="D2" s="35"/>
      <c r="E2" s="35"/>
      <c r="F2" s="35"/>
      <c r="G2" s="35"/>
      <c r="H2" s="35"/>
    </row>
    <row r="3" spans="1:8" ht="36.75" customHeight="1" x14ac:dyDescent="0.35">
      <c r="A3" s="2" t="s">
        <v>2</v>
      </c>
      <c r="B3" s="2" t="s">
        <v>3</v>
      </c>
      <c r="C3" s="2" t="s">
        <v>4</v>
      </c>
      <c r="D3" s="2" t="s">
        <v>93</v>
      </c>
      <c r="E3" s="2" t="s">
        <v>6</v>
      </c>
      <c r="F3" s="2" t="s">
        <v>94</v>
      </c>
      <c r="G3" s="2" t="s">
        <v>7</v>
      </c>
      <c r="H3" s="2" t="s">
        <v>8</v>
      </c>
    </row>
    <row r="4" spans="1:8" ht="19.5" customHeight="1" x14ac:dyDescent="0.35">
      <c r="A4" s="26" t="s">
        <v>9</v>
      </c>
      <c r="B4" s="27"/>
      <c r="C4" s="27"/>
      <c r="D4" s="27"/>
      <c r="E4" s="27"/>
      <c r="F4" s="27"/>
      <c r="G4" s="27"/>
      <c r="H4" s="27"/>
    </row>
    <row r="5" spans="1:8" ht="19.5" customHeight="1" x14ac:dyDescent="0.35">
      <c r="A5" s="4" t="s">
        <v>10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7">
        <f>IFERROR(D5/B5,0)</f>
        <v>0</v>
      </c>
      <c r="H5" s="7">
        <f>IFERROR((D5+E5)/B5,0)</f>
        <v>0</v>
      </c>
    </row>
    <row r="6" spans="1:8" ht="19.5" customHeight="1" x14ac:dyDescent="0.35">
      <c r="A6" s="8" t="s">
        <v>20</v>
      </c>
      <c r="B6" s="9" t="s">
        <v>25</v>
      </c>
      <c r="C6" s="9" t="s">
        <v>26</v>
      </c>
      <c r="D6" s="9" t="s">
        <v>27</v>
      </c>
      <c r="E6" s="9" t="s">
        <v>28</v>
      </c>
      <c r="F6" s="9" t="s">
        <v>19</v>
      </c>
      <c r="G6" s="7">
        <f t="shared" ref="G6:G7" si="0">IFERROR(D6/B6,0)</f>
        <v>0.18782955092991094</v>
      </c>
      <c r="H6" s="7">
        <f t="shared" ref="H6:H7" si="1">IFERROR((D6+E6)/B6,0)</f>
        <v>1</v>
      </c>
    </row>
    <row r="7" spans="1:8" ht="19.5" customHeight="1" x14ac:dyDescent="0.35">
      <c r="A7" s="8" t="s">
        <v>29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19</v>
      </c>
      <c r="G7" s="7">
        <f t="shared" si="0"/>
        <v>0.18782955092991094</v>
      </c>
      <c r="H7" s="7">
        <f t="shared" si="1"/>
        <v>1</v>
      </c>
    </row>
    <row r="8" spans="1:8" ht="19.5" customHeight="1" x14ac:dyDescent="0.35">
      <c r="A8" s="26" t="s">
        <v>34</v>
      </c>
      <c r="B8" s="27"/>
      <c r="C8" s="27"/>
      <c r="D8" s="27"/>
      <c r="E8" s="27"/>
      <c r="F8" s="27"/>
      <c r="G8" s="27"/>
      <c r="H8" s="28"/>
    </row>
    <row r="9" spans="1:8" ht="19.5" customHeight="1" x14ac:dyDescent="0.35">
      <c r="A9" s="4" t="s">
        <v>10</v>
      </c>
      <c r="B9" s="5" t="s">
        <v>15</v>
      </c>
      <c r="C9" s="5" t="s">
        <v>16</v>
      </c>
      <c r="D9" s="5" t="s">
        <v>39</v>
      </c>
      <c r="E9" s="5" t="s">
        <v>39</v>
      </c>
      <c r="F9" s="5" t="s">
        <v>39</v>
      </c>
      <c r="G9" s="7">
        <f t="shared" ref="G9:G11" si="2">IFERROR(D9/B9,0)</f>
        <v>0</v>
      </c>
      <c r="H9" s="7">
        <f t="shared" ref="H9:H11" si="3">IFERROR((D9+E9)/B9,0)</f>
        <v>0</v>
      </c>
    </row>
    <row r="10" spans="1:8" ht="19.5" customHeight="1" x14ac:dyDescent="0.35">
      <c r="A10" s="8" t="s">
        <v>20</v>
      </c>
      <c r="B10" s="9" t="s">
        <v>43</v>
      </c>
      <c r="C10" s="9" t="s">
        <v>44</v>
      </c>
      <c r="D10" s="9" t="s">
        <v>45</v>
      </c>
      <c r="E10" s="9" t="s">
        <v>46</v>
      </c>
      <c r="F10" s="9" t="s">
        <v>47</v>
      </c>
      <c r="G10" s="7">
        <f t="shared" si="2"/>
        <v>0.57969588649409165</v>
      </c>
      <c r="H10" s="7">
        <f t="shared" si="3"/>
        <v>0.80780903984480878</v>
      </c>
    </row>
    <row r="11" spans="1:8" ht="19.5" customHeight="1" x14ac:dyDescent="0.35">
      <c r="A11" s="8" t="s">
        <v>29</v>
      </c>
      <c r="B11" s="9" t="s">
        <v>43</v>
      </c>
      <c r="C11" s="9" t="s">
        <v>44</v>
      </c>
      <c r="D11" s="9" t="s">
        <v>45</v>
      </c>
      <c r="E11" s="9" t="s">
        <v>46</v>
      </c>
      <c r="F11" s="9" t="s">
        <v>47</v>
      </c>
      <c r="G11" s="7">
        <f t="shared" si="2"/>
        <v>0.57969588649409165</v>
      </c>
      <c r="H11" s="7">
        <f t="shared" si="3"/>
        <v>0.80780903984480878</v>
      </c>
    </row>
    <row r="12" spans="1:8" ht="19.5" customHeight="1" x14ac:dyDescent="0.35">
      <c r="A12" s="26" t="s">
        <v>51</v>
      </c>
      <c r="B12" s="27"/>
      <c r="C12" s="27"/>
      <c r="D12" s="27"/>
      <c r="E12" s="27"/>
      <c r="F12" s="27"/>
      <c r="G12" s="27"/>
      <c r="H12" s="28"/>
    </row>
    <row r="13" spans="1:8" ht="19.5" customHeight="1" x14ac:dyDescent="0.35">
      <c r="A13" s="4" t="s">
        <v>10</v>
      </c>
      <c r="B13" s="5" t="s">
        <v>56</v>
      </c>
      <c r="C13" s="5" t="s">
        <v>57</v>
      </c>
      <c r="D13" s="5" t="s">
        <v>58</v>
      </c>
      <c r="E13" s="5" t="s">
        <v>18</v>
      </c>
      <c r="F13" s="24">
        <v>0</v>
      </c>
      <c r="G13" s="7">
        <f t="shared" ref="G13:G15" si="4">IFERROR(D13/B13,0)</f>
        <v>1</v>
      </c>
      <c r="H13" s="7">
        <f t="shared" ref="H13:H15" si="5">IFERROR((D13+E13)/B13,0)</f>
        <v>0</v>
      </c>
    </row>
    <row r="14" spans="1:8" ht="19.5" customHeight="1" x14ac:dyDescent="0.35">
      <c r="A14" s="8" t="s">
        <v>20</v>
      </c>
      <c r="B14" s="9" t="s">
        <v>63</v>
      </c>
      <c r="C14" s="9" t="s">
        <v>64</v>
      </c>
      <c r="D14" s="9" t="s">
        <v>65</v>
      </c>
      <c r="E14" s="9" t="s">
        <v>66</v>
      </c>
      <c r="F14" s="21">
        <v>0</v>
      </c>
      <c r="G14" s="7">
        <f t="shared" si="4"/>
        <v>0.93491452408185227</v>
      </c>
      <c r="H14" s="7">
        <f t="shared" si="5"/>
        <v>1</v>
      </c>
    </row>
    <row r="15" spans="1:8" ht="19.5" customHeight="1" x14ac:dyDescent="0.35">
      <c r="A15" s="8" t="s">
        <v>29</v>
      </c>
      <c r="B15" s="9" t="s">
        <v>71</v>
      </c>
      <c r="C15" s="9" t="s">
        <v>72</v>
      </c>
      <c r="D15" s="9" t="s">
        <v>73</v>
      </c>
      <c r="E15" s="9" t="s">
        <v>66</v>
      </c>
      <c r="F15" s="21">
        <v>0</v>
      </c>
      <c r="G15" s="7">
        <f t="shared" si="4"/>
        <v>0.93946345297524714</v>
      </c>
      <c r="H15" s="7">
        <f t="shared" si="5"/>
        <v>1</v>
      </c>
    </row>
    <row r="16" spans="1:8" ht="19.5" customHeight="1" x14ac:dyDescent="0.35">
      <c r="A16" s="26" t="s">
        <v>74</v>
      </c>
      <c r="B16" s="27"/>
      <c r="C16" s="27"/>
      <c r="D16" s="27"/>
      <c r="E16" s="27"/>
      <c r="F16" s="27"/>
      <c r="G16" s="27"/>
      <c r="H16" s="28"/>
    </row>
    <row r="17" spans="1:8" ht="19.5" customHeight="1" x14ac:dyDescent="0.35">
      <c r="A17" s="4" t="s">
        <v>10</v>
      </c>
      <c r="B17" s="5" t="s">
        <v>75</v>
      </c>
      <c r="C17" s="5" t="s">
        <v>76</v>
      </c>
      <c r="D17" s="5" t="s">
        <v>77</v>
      </c>
      <c r="E17" s="5" t="s">
        <v>78</v>
      </c>
      <c r="F17" s="24">
        <v>0</v>
      </c>
      <c r="G17" s="7">
        <f t="shared" ref="G17:G19" si="6">IFERROR(D17/B17,0)</f>
        <v>0.99999903092340914</v>
      </c>
      <c r="H17" s="7">
        <f t="shared" ref="H17:H19" si="7">IFERROR((D17+E17)/B17,0)</f>
        <v>1</v>
      </c>
    </row>
    <row r="18" spans="1:8" ht="19.5" customHeight="1" x14ac:dyDescent="0.35">
      <c r="A18" s="8" t="s">
        <v>20</v>
      </c>
      <c r="B18" s="9" t="s">
        <v>79</v>
      </c>
      <c r="C18" s="9" t="s">
        <v>80</v>
      </c>
      <c r="D18" s="9" t="s">
        <v>81</v>
      </c>
      <c r="E18" s="9" t="s">
        <v>82</v>
      </c>
      <c r="F18" s="21">
        <v>0</v>
      </c>
      <c r="G18" s="7">
        <f t="shared" si="6"/>
        <v>0.63920457187288271</v>
      </c>
      <c r="H18" s="7">
        <f t="shared" si="7"/>
        <v>1</v>
      </c>
    </row>
    <row r="19" spans="1:8" ht="19.5" customHeight="1" x14ac:dyDescent="0.35">
      <c r="A19" s="8" t="s">
        <v>29</v>
      </c>
      <c r="B19" s="9" t="s">
        <v>83</v>
      </c>
      <c r="C19" s="9" t="s">
        <v>84</v>
      </c>
      <c r="D19" s="9" t="s">
        <v>85</v>
      </c>
      <c r="E19" s="9" t="s">
        <v>86</v>
      </c>
      <c r="F19" s="21">
        <v>0</v>
      </c>
      <c r="G19" s="7">
        <f t="shared" si="6"/>
        <v>0.6707706943140217</v>
      </c>
      <c r="H19" s="7">
        <f t="shared" si="7"/>
        <v>1</v>
      </c>
    </row>
    <row r="20" spans="1:8" ht="19.5" customHeight="1" x14ac:dyDescent="0.35">
      <c r="A20" s="26" t="s">
        <v>87</v>
      </c>
      <c r="B20" s="27"/>
      <c r="C20" s="27"/>
      <c r="D20" s="27"/>
      <c r="E20" s="27"/>
      <c r="F20" s="27"/>
      <c r="G20" s="27"/>
      <c r="H20" s="28"/>
    </row>
    <row r="21" spans="1:8" ht="19.5" customHeight="1" x14ac:dyDescent="0.35">
      <c r="A21" s="4" t="s">
        <v>10</v>
      </c>
      <c r="B21" s="24">
        <v>57121000</v>
      </c>
      <c r="C21" s="24">
        <v>51121000</v>
      </c>
      <c r="D21" s="24">
        <v>51121000</v>
      </c>
      <c r="E21" s="24">
        <v>6000000</v>
      </c>
      <c r="F21" s="24">
        <v>0</v>
      </c>
      <c r="G21" s="7">
        <v>0.89495982213196545</v>
      </c>
      <c r="H21" s="7">
        <v>1</v>
      </c>
    </row>
    <row r="22" spans="1:8" ht="19.5" customHeight="1" x14ac:dyDescent="0.35">
      <c r="A22" s="8" t="s">
        <v>20</v>
      </c>
      <c r="B22" s="21">
        <v>1758299678.5599999</v>
      </c>
      <c r="C22" s="21">
        <v>1570342723.8099999</v>
      </c>
      <c r="D22" s="21">
        <v>1570342723.8099999</v>
      </c>
      <c r="E22" s="21">
        <v>187956954.75</v>
      </c>
      <c r="F22" s="21">
        <v>0</v>
      </c>
      <c r="G22" s="7">
        <v>0.89310300340614768</v>
      </c>
      <c r="H22" s="7">
        <v>1</v>
      </c>
    </row>
    <row r="23" spans="1:8" ht="19.5" customHeight="1" x14ac:dyDescent="0.35">
      <c r="A23" s="8" t="s">
        <v>29</v>
      </c>
      <c r="B23" s="21">
        <v>1815420678.5599999</v>
      </c>
      <c r="C23" s="21">
        <v>1621463723.8099999</v>
      </c>
      <c r="D23" s="21">
        <v>1621463723.8099999</v>
      </c>
      <c r="E23" s="21">
        <v>193956954.75</v>
      </c>
      <c r="F23" s="21">
        <v>0</v>
      </c>
      <c r="G23" s="7">
        <v>0.89316142696807466</v>
      </c>
      <c r="H23" s="7">
        <v>1</v>
      </c>
    </row>
    <row r="24" spans="1:8" ht="30" customHeight="1" x14ac:dyDescent="0.35">
      <c r="A24" s="25" t="s">
        <v>92</v>
      </c>
      <c r="B24" s="25"/>
      <c r="C24" s="25"/>
      <c r="D24" s="25"/>
      <c r="E24" s="25"/>
      <c r="F24" s="25"/>
      <c r="G24" s="25"/>
      <c r="H24" s="25"/>
    </row>
    <row r="25" spans="1:8" x14ac:dyDescent="0.35">
      <c r="A25" s="13"/>
      <c r="B25" s="14"/>
      <c r="C25" s="14"/>
      <c r="D25" s="14"/>
      <c r="E25" s="14"/>
      <c r="F25" s="14"/>
      <c r="G25" s="14"/>
      <c r="H25" s="14"/>
    </row>
    <row r="26" spans="1:8" x14ac:dyDescent="0.35">
      <c r="A26" s="13"/>
      <c r="B26" s="14"/>
      <c r="C26" s="14"/>
      <c r="D26" s="14"/>
      <c r="E26" s="14"/>
      <c r="F26" s="14"/>
      <c r="G26" s="14"/>
      <c r="H26" s="14"/>
    </row>
    <row r="27" spans="1:8" x14ac:dyDescent="0.35">
      <c r="A27" s="13"/>
      <c r="B27" s="14"/>
      <c r="C27" s="14"/>
      <c r="D27" s="14"/>
      <c r="E27" s="14"/>
      <c r="F27" s="14"/>
      <c r="G27" s="14"/>
      <c r="H27" s="14"/>
    </row>
    <row r="28" spans="1:8" hidden="1" x14ac:dyDescent="0.35">
      <c r="A28" s="13"/>
      <c r="B28" s="14"/>
      <c r="C28" s="14"/>
      <c r="D28" s="14"/>
      <c r="E28" s="14"/>
      <c r="F28" s="14"/>
      <c r="G28" s="14"/>
      <c r="H28" s="14"/>
    </row>
    <row r="29" spans="1:8" hidden="1" x14ac:dyDescent="0.35">
      <c r="A29" s="13"/>
      <c r="B29" s="14"/>
      <c r="C29" s="14"/>
      <c r="D29" s="14"/>
      <c r="E29" s="14"/>
      <c r="F29" s="14"/>
      <c r="G29" s="14"/>
      <c r="H29" s="14"/>
    </row>
    <row r="30" spans="1:8" hidden="1" x14ac:dyDescent="0.35">
      <c r="A30" s="13"/>
      <c r="B30" s="14"/>
      <c r="C30" s="14"/>
      <c r="D30" s="14"/>
      <c r="E30" s="14"/>
      <c r="F30" s="14"/>
      <c r="G30" s="14"/>
      <c r="H30" s="14"/>
    </row>
    <row r="31" spans="1:8" hidden="1" x14ac:dyDescent="0.35">
      <c r="A31" s="13"/>
      <c r="B31" s="14"/>
      <c r="C31" s="14"/>
      <c r="D31" s="14"/>
      <c r="E31" s="14"/>
      <c r="F31" s="14"/>
      <c r="G31" s="14"/>
      <c r="H31" s="14"/>
    </row>
    <row r="32" spans="1:8" hidden="1" x14ac:dyDescent="0.35">
      <c r="A32" s="13"/>
      <c r="B32" s="14"/>
      <c r="C32" s="14"/>
      <c r="D32" s="14"/>
      <c r="E32" s="14"/>
      <c r="F32" s="14"/>
      <c r="G32" s="14"/>
      <c r="H32" s="14"/>
    </row>
    <row r="33" spans="1:8" hidden="1" x14ac:dyDescent="0.35">
      <c r="A33" s="13"/>
      <c r="B33" s="14"/>
      <c r="C33" s="14"/>
      <c r="D33" s="14"/>
      <c r="E33" s="14"/>
      <c r="F33" s="14"/>
      <c r="G33" s="14"/>
      <c r="H33" s="14"/>
    </row>
    <row r="34" spans="1:8" hidden="1" x14ac:dyDescent="0.35">
      <c r="A34" s="13"/>
      <c r="B34" s="14"/>
      <c r="C34" s="14"/>
      <c r="D34" s="14"/>
      <c r="E34" s="14"/>
      <c r="F34" s="14"/>
      <c r="G34" s="14"/>
      <c r="H34" s="14"/>
    </row>
    <row r="35" spans="1:8" hidden="1" x14ac:dyDescent="0.35">
      <c r="A35" s="13"/>
      <c r="B35" s="14"/>
      <c r="C35" s="14"/>
      <c r="D35" s="14"/>
      <c r="E35" s="14"/>
      <c r="F35" s="14"/>
      <c r="G35" s="14"/>
      <c r="H35" s="14"/>
    </row>
    <row r="36" spans="1:8" hidden="1" x14ac:dyDescent="0.35"/>
    <row r="37" spans="1:8" hidden="1" x14ac:dyDescent="0.35"/>
  </sheetData>
  <sheetProtection algorithmName="SHA-512" hashValue="3D3XfqEC4Hmr3fdlUZR2koiQJZoXK6+x0s6UI6bxkE65eAvEKVwmdIu2LViSjvNawOGUCCuQ9MOPyyeK6itkOw==" saltValue="NOilyJz+6TOpwMvlxx22Pw==" spinCount="100000" sheet="1" formatCells="0" formatColumns="0" formatRows="0" insertColumns="0" insertRows="0" insertHyperlinks="0" deleteColumns="0" deleteRows="0" sort="0" autoFilter="0" pivotTables="0"/>
  <mergeCells count="7">
    <mergeCell ref="A24:H24"/>
    <mergeCell ref="A12:H12"/>
    <mergeCell ref="A16:H16"/>
    <mergeCell ref="A20:H20"/>
    <mergeCell ref="A2:H2"/>
    <mergeCell ref="A4:H4"/>
    <mergeCell ref="A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Reservas Presp DANE</vt:lpstr>
      <vt:lpstr>Reservas Presp FONDANE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Paez Ramirez</dc:creator>
  <cp:lastModifiedBy>Ana Maria Albarracin Quintero</cp:lastModifiedBy>
  <dcterms:created xsi:type="dcterms:W3CDTF">2026-05-22T16:37:20Z</dcterms:created>
  <dcterms:modified xsi:type="dcterms:W3CDTF">2026-07-21T20:09:32Z</dcterms:modified>
</cp:coreProperties>
</file>